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obcinanovomesto-my.sharepoint.com/personal/pavle_jenic_obcinanovomesto_onmicrosoft_com/Documents/Dokumenti/Narodni dom/Razpis 2024/"/>
    </mc:Choice>
  </mc:AlternateContent>
  <xr:revisionPtr revIDLastSave="6" documentId="11_7DE3111E43A44CB80A3AB32F96261F587CB0FCCE" xr6:coauthVersionLast="47" xr6:coauthVersionMax="47" xr10:uidLastSave="{06EE8C3A-F584-43C0-8245-F0B52DCFC631}"/>
  <bookViews>
    <workbookView xWindow="28680" yWindow="-120" windowWidth="29040" windowHeight="15840" activeTab="1" xr2:uid="{00000000-000D-0000-FFFF-FFFF00000000}"/>
  </bookViews>
  <sheets>
    <sheet name="prva stran" sheetId="3" r:id="rId1"/>
    <sheet name="rekapitulacij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CENA">#REF!</definedName>
    <definedName name="KOLIC">#REF!</definedName>
    <definedName name="_xlnm.Print_Area" localSheetId="0">'prva stran'!$A$1:$J$37</definedName>
    <definedName name="_xlnm.Print_Area" localSheetId="1">rekapitulacija!$A$1:$I$75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" l="1"/>
  <c r="G23" i="2"/>
  <c r="G22" i="2"/>
  <c r="G21" i="2"/>
  <c r="G27" i="2"/>
  <c r="G18" i="2"/>
  <c r="G16" i="2" l="1"/>
  <c r="G62" i="2" l="1"/>
  <c r="G60" i="2" l="1"/>
  <c r="G12" i="2" l="1"/>
  <c r="G14" i="2"/>
  <c r="G32" i="2" l="1"/>
  <c r="G65" i="2"/>
  <c r="G34" i="2" l="1"/>
  <c r="G36" i="2" s="1"/>
  <c r="G67" i="2"/>
  <c r="G69" i="2" s="1"/>
</calcChain>
</file>

<file path=xl/sharedStrings.xml><?xml version="1.0" encoding="utf-8"?>
<sst xmlns="http://schemas.openxmlformats.org/spreadsheetml/2006/main" count="57" uniqueCount="51">
  <si>
    <t>popis izdelal:</t>
  </si>
  <si>
    <t>A.</t>
  </si>
  <si>
    <t>investitor:</t>
  </si>
  <si>
    <t>ZUNANJA UREDITEV</t>
  </si>
  <si>
    <t>B.</t>
  </si>
  <si>
    <t>G R A D B E N A   D E L A</t>
  </si>
  <si>
    <t>O B R T N I Š K A   D E L A</t>
  </si>
  <si>
    <t>C.</t>
  </si>
  <si>
    <t xml:space="preserve">GRADBENO OBRTNIŠKA DELA  </t>
  </si>
  <si>
    <t xml:space="preserve">SKUPAJ </t>
  </si>
  <si>
    <t>objekt :</t>
  </si>
  <si>
    <t>projekt :</t>
  </si>
  <si>
    <t>datum:</t>
  </si>
  <si>
    <t>GRADBENO - OBRTNIŠKA DELA SKUPAJ</t>
  </si>
  <si>
    <t xml:space="preserve"> </t>
  </si>
  <si>
    <t>GRADBENA DELA</t>
  </si>
  <si>
    <t>SKUPNA REKAPITULACIJA</t>
  </si>
  <si>
    <t>Petra Ostanek u.d.i.a.</t>
  </si>
  <si>
    <t>OBRTNIŠKA DELA</t>
  </si>
  <si>
    <t>vodja projekta:</t>
  </si>
  <si>
    <t>NARODNI DOM NOVO MESTO</t>
  </si>
  <si>
    <t>Mestna občina Novo mesto</t>
  </si>
  <si>
    <t>Seidlova cesta 1, 8000 Novo mesto</t>
  </si>
  <si>
    <t xml:space="preserve">NARODNI DOM </t>
  </si>
  <si>
    <t>NOVO MESTO</t>
  </si>
  <si>
    <t>projektant:</t>
  </si>
  <si>
    <t>Zeloa d.o.o., Ptujska ulica 19,</t>
  </si>
  <si>
    <t>1000 Ljubljana</t>
  </si>
  <si>
    <t>Anže Zalaznik u.d.i.a.</t>
  </si>
  <si>
    <t>DDV  22 %</t>
  </si>
  <si>
    <t>D.</t>
  </si>
  <si>
    <t>STROJNE INŠTALACIJE</t>
  </si>
  <si>
    <t>ELEKTRO INŠTALACIJE</t>
  </si>
  <si>
    <t>E.</t>
  </si>
  <si>
    <t>PRIKLJUČKI</t>
  </si>
  <si>
    <t>fekalna kanalizacija</t>
  </si>
  <si>
    <t>meteorna kanalizacija</t>
  </si>
  <si>
    <t>vodovod</t>
  </si>
  <si>
    <t>plin (vključen v SI)</t>
  </si>
  <si>
    <t>F.</t>
  </si>
  <si>
    <t>rekonstrukcija in prizidava</t>
  </si>
  <si>
    <t>junij</t>
  </si>
  <si>
    <t xml:space="preserve">POPIS DEL ZA GRADBENA IN OBRTNIŠKA DELA </t>
  </si>
  <si>
    <t>INŠTALACIJSKA DELA IN ZUNANJO UREDITEV</t>
  </si>
  <si>
    <t>TER NOTRANJO OPREMO</t>
  </si>
  <si>
    <t>elektro (obstoječ)</t>
  </si>
  <si>
    <t>G.</t>
  </si>
  <si>
    <t>NOTRANJA OPREMA</t>
  </si>
  <si>
    <t>VSA DELA</t>
  </si>
  <si>
    <t>SKUPAJ  VSA DELA</t>
  </si>
  <si>
    <t>Projektna dokumentacija za izvedbo gradnje (PZI)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</si>
</sst>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SIT&quot;_-;\-* #,##0.00\ &quot;SIT&quot;_-;_-* &quot;-&quot;??\ &quot;SIT&quot;_-;_-@_-"/>
    <numFmt numFmtId="165" formatCode="#,##0\ &quot;SIT&quot;;[Red]\-#,##0\ &quot;SIT&quot;"/>
    <numFmt numFmtId="166" formatCode="#,##0.00\ &quot;€&quot;"/>
  </numFmts>
  <fonts count="3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"/>
      <family val="2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2"/>
      <color indexed="10"/>
      <name val="Arial CE"/>
      <charset val="238"/>
    </font>
    <font>
      <sz val="14"/>
      <name val="Arial CE"/>
      <charset val="238"/>
    </font>
    <font>
      <b/>
      <sz val="12"/>
      <color indexed="10"/>
      <name val="Calibri"/>
      <family val="2"/>
      <scheme val="minor"/>
    </font>
    <font>
      <sz val="10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24"/>
      <name val="Calibri"/>
      <family val="2"/>
      <scheme val="minor"/>
    </font>
    <font>
      <sz val="10"/>
      <name val="Arial CE"/>
      <family val="2"/>
      <charset val="238"/>
    </font>
    <font>
      <sz val="12"/>
      <name val="Courier"/>
      <family val="1"/>
      <charset val="238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1"/>
      <color indexed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7" fillId="0" borderId="0"/>
    <xf numFmtId="165" fontId="4" fillId="0" borderId="0"/>
    <xf numFmtId="165" fontId="28" fillId="0" borderId="0"/>
    <xf numFmtId="0" fontId="29" fillId="0" borderId="0"/>
    <xf numFmtId="0" fontId="4" fillId="0" borderId="0"/>
    <xf numFmtId="9" fontId="29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3" fillId="0" borderId="0" xfId="0" applyFont="1"/>
    <xf numFmtId="0" fontId="0" fillId="0" borderId="2" xfId="0" applyBorder="1"/>
    <xf numFmtId="0" fontId="2" fillId="0" borderId="3" xfId="0" applyFont="1" applyBorder="1"/>
    <xf numFmtId="0" fontId="5" fillId="0" borderId="0" xfId="0" applyFont="1"/>
    <xf numFmtId="0" fontId="6" fillId="0" borderId="0" xfId="0" applyFont="1"/>
    <xf numFmtId="0" fontId="2" fillId="0" borderId="0" xfId="0" applyFont="1"/>
    <xf numFmtId="0" fontId="9" fillId="0" borderId="0" xfId="0" applyFont="1"/>
    <xf numFmtId="0" fontId="5" fillId="0" borderId="3" xfId="0" applyFont="1" applyBorder="1"/>
    <xf numFmtId="0" fontId="12" fillId="0" borderId="0" xfId="0" applyFont="1"/>
    <xf numFmtId="0" fontId="10" fillId="0" borderId="0" xfId="0" applyFont="1"/>
    <xf numFmtId="4" fontId="12" fillId="0" borderId="0" xfId="0" applyNumberFormat="1" applyFont="1"/>
    <xf numFmtId="0" fontId="8" fillId="0" borderId="0" xfId="0" applyFont="1"/>
    <xf numFmtId="0" fontId="13" fillId="0" borderId="0" xfId="0" applyFont="1"/>
    <xf numFmtId="0" fontId="11" fillId="0" borderId="0" xfId="0" applyFont="1"/>
    <xf numFmtId="4" fontId="5" fillId="0" borderId="0" xfId="0" applyNumberFormat="1" applyFont="1"/>
    <xf numFmtId="164" fontId="12" fillId="0" borderId="0" xfId="1" applyFont="1" applyBorder="1"/>
    <xf numFmtId="0" fontId="15" fillId="0" borderId="0" xfId="0" applyFont="1" applyAlignment="1">
      <alignment horizontal="center"/>
    </xf>
    <xf numFmtId="0" fontId="22" fillId="0" borderId="0" xfId="0" applyFont="1"/>
    <xf numFmtId="0" fontId="17" fillId="0" borderId="0" xfId="0" applyFont="1"/>
    <xf numFmtId="0" fontId="16" fillId="0" borderId="0" xfId="0" applyFont="1"/>
    <xf numFmtId="0" fontId="15" fillId="0" borderId="0" xfId="0" applyFont="1"/>
    <xf numFmtId="0" fontId="23" fillId="0" borderId="0" xfId="0" applyFont="1"/>
    <xf numFmtId="0" fontId="19" fillId="0" borderId="0" xfId="0" applyFont="1"/>
    <xf numFmtId="0" fontId="14" fillId="0" borderId="0" xfId="0" applyFont="1"/>
    <xf numFmtId="4" fontId="24" fillId="0" borderId="0" xfId="0" applyNumberFormat="1" applyFont="1"/>
    <xf numFmtId="0" fontId="17" fillId="0" borderId="1" xfId="0" applyFont="1" applyBorder="1"/>
    <xf numFmtId="0" fontId="20" fillId="0" borderId="0" xfId="0" applyFont="1"/>
    <xf numFmtId="0" fontId="15" fillId="0" borderId="2" xfId="0" applyFont="1" applyBorder="1"/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5" fillId="0" borderId="0" xfId="0" applyFont="1"/>
    <xf numFmtId="0" fontId="17" fillId="0" borderId="5" xfId="0" applyFont="1" applyBorder="1"/>
    <xf numFmtId="0" fontId="19" fillId="0" borderId="4" xfId="0" applyFont="1" applyBorder="1"/>
    <xf numFmtId="0" fontId="17" fillId="0" borderId="4" xfId="0" applyFont="1" applyBorder="1"/>
    <xf numFmtId="0" fontId="18" fillId="0" borderId="0" xfId="0" applyFont="1"/>
    <xf numFmtId="0" fontId="26" fillId="0" borderId="0" xfId="0" applyFont="1"/>
    <xf numFmtId="17" fontId="18" fillId="0" borderId="0" xfId="0" applyNumberFormat="1" applyFont="1" applyAlignment="1">
      <alignment horizontal="left"/>
    </xf>
    <xf numFmtId="4" fontId="30" fillId="0" borderId="0" xfId="0" applyNumberFormat="1" applyFont="1"/>
    <xf numFmtId="4" fontId="16" fillId="0" borderId="0" xfId="0" applyNumberFormat="1" applyFont="1"/>
    <xf numFmtId="0" fontId="30" fillId="0" borderId="0" xfId="0" applyFont="1"/>
    <xf numFmtId="166" fontId="17" fillId="0" borderId="6" xfId="0" applyNumberFormat="1" applyFont="1" applyBorder="1"/>
    <xf numFmtId="166" fontId="17" fillId="0" borderId="0" xfId="0" applyNumberFormat="1" applyFont="1"/>
    <xf numFmtId="166" fontId="15" fillId="0" borderId="0" xfId="0" applyNumberFormat="1" applyFont="1"/>
    <xf numFmtId="166" fontId="15" fillId="0" borderId="1" xfId="0" applyNumberFormat="1" applyFont="1" applyBorder="1"/>
    <xf numFmtId="166" fontId="20" fillId="0" borderId="0" xfId="0" applyNumberFormat="1" applyFont="1"/>
    <xf numFmtId="166" fontId="15" fillId="0" borderId="2" xfId="0" applyNumberFormat="1" applyFont="1" applyBorder="1"/>
    <xf numFmtId="166" fontId="19" fillId="0" borderId="6" xfId="0" applyNumberFormat="1" applyFont="1" applyBorder="1"/>
    <xf numFmtId="4" fontId="31" fillId="0" borderId="0" xfId="0" applyNumberFormat="1" applyFont="1"/>
    <xf numFmtId="0" fontId="16" fillId="0" borderId="1" xfId="0" applyFont="1" applyBorder="1"/>
    <xf numFmtId="0" fontId="21" fillId="0" borderId="0" xfId="0" applyFont="1" applyAlignment="1">
      <alignment horizontal="left" wrapText="1"/>
    </xf>
    <xf numFmtId="0" fontId="18" fillId="0" borderId="0" xfId="0" applyFont="1" applyAlignment="1">
      <alignment horizontal="left" vertical="top"/>
    </xf>
  </cellXfs>
  <cellStyles count="8">
    <cellStyle name="Navadno" xfId="0" builtinId="0"/>
    <cellStyle name="Navadno 2" xfId="2" xr:uid="{00000000-0005-0000-0000-000001000000}"/>
    <cellStyle name="Navadno 2 2" xfId="6" xr:uid="{00000000-0005-0000-0000-000002000000}"/>
    <cellStyle name="Navadno 3" xfId="5" xr:uid="{00000000-0005-0000-0000-000003000000}"/>
    <cellStyle name="Normal 2" xfId="3" xr:uid="{00000000-0005-0000-0000-000004000000}"/>
    <cellStyle name="Normal 6" xfId="4" xr:uid="{00000000-0005-0000-0000-000005000000}"/>
    <cellStyle name="Odstotek 2" xfId="7" xr:uid="{00000000-0005-0000-0000-000006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%20%20NDNM%20(pzi)%20popis%20S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6%20%20NDNM%20(pzi)%20popis%20E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%20NDNM%20(pzi)%20ZU%20in%20prikljuck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%20NDNM%20(pzi)%20popis%20notranja%20opre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%20NDNM%20(pzi)%20popis%20GD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%20NDNM%20(pzi)%20popis%20OD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STROJNE"/>
    </sheetNames>
    <sheetDataSet>
      <sheetData sheetId="0"/>
      <sheetData sheetId="1">
        <row r="9">
          <cell r="F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EI-Popis"/>
    </sheetNames>
    <sheetDataSet>
      <sheetData sheetId="0"/>
      <sheetData sheetId="1">
        <row r="1779">
          <cell r="G177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. ZU."/>
      <sheetName val="ZUN. UR."/>
      <sheetName val="ZASADITEV"/>
      <sheetName val="REK. FEK."/>
      <sheetName val="FEK."/>
      <sheetName val="REK. MET."/>
      <sheetName val="MET."/>
      <sheetName val="REK. VODOV."/>
      <sheetName val="VODOV."/>
    </sheetNames>
    <sheetDataSet>
      <sheetData sheetId="0"/>
      <sheetData sheetId="1">
        <row r="12">
          <cell r="C12">
            <v>0</v>
          </cell>
        </row>
      </sheetData>
      <sheetData sheetId="2"/>
      <sheetData sheetId="3"/>
      <sheetData sheetId="4">
        <row r="12">
          <cell r="C12">
            <v>0</v>
          </cell>
        </row>
      </sheetData>
      <sheetData sheetId="5"/>
      <sheetData sheetId="6">
        <row r="12">
          <cell r="C12">
            <v>0</v>
          </cell>
        </row>
      </sheetData>
      <sheetData sheetId="7"/>
      <sheetData sheetId="8">
        <row r="12">
          <cell r="C12">
            <v>0</v>
          </cell>
        </row>
      </sheetData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REMA"/>
    </sheetNames>
    <sheetDataSet>
      <sheetData sheetId="0">
        <row r="162">
          <cell r="F162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splosno"/>
      <sheetName val="pripravljala dela"/>
      <sheetName val="odstranjevalna dela"/>
      <sheetName val="zemeljska dela"/>
      <sheetName val="sanacijska dela"/>
      <sheetName val="armiranobetonska dela"/>
      <sheetName val="tesarska dela"/>
      <sheetName val="zidarska dela "/>
      <sheetName val="estrih in podloge tlaka"/>
      <sheetName val="opis izvedb postopkov"/>
    </sheetNames>
    <sheetDataSet>
      <sheetData sheetId="0"/>
      <sheetData sheetId="1">
        <row r="42">
          <cell r="G4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obrt.dela"/>
    </sheetNames>
    <sheetDataSet>
      <sheetData sheetId="0"/>
      <sheetData sheetId="1">
        <row r="46">
          <cell r="G4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view="pageBreakPreview" topLeftCell="A7" zoomScaleSheetLayoutView="100" workbookViewId="0">
      <selection activeCell="J25" sqref="J25"/>
    </sheetView>
  </sheetViews>
  <sheetFormatPr defaultColWidth="9.140625" defaultRowHeight="15.75" x14ac:dyDescent="0.25"/>
  <cols>
    <col min="1" max="1" width="2.7109375" style="2" customWidth="1"/>
    <col min="2" max="2" width="5.140625" style="2" customWidth="1"/>
    <col min="3" max="3" width="9.140625" style="28"/>
    <col min="4" max="4" width="6.85546875" style="28" customWidth="1"/>
    <col min="5" max="5" width="1.85546875" style="28" customWidth="1"/>
    <col min="6" max="6" width="13.42578125" style="28" customWidth="1"/>
    <col min="7" max="9" width="9.140625" style="28"/>
    <col min="10" max="10" width="19.7109375" style="28" customWidth="1"/>
    <col min="11" max="11" width="19" style="28" customWidth="1"/>
    <col min="12" max="12" width="5.85546875" style="2" customWidth="1"/>
    <col min="13" max="16384" width="9.140625" style="2"/>
  </cols>
  <sheetData>
    <row r="1" spans="1:11" x14ac:dyDescent="0.25">
      <c r="A1" s="28"/>
      <c r="B1" s="28"/>
    </row>
    <row r="2" spans="1:11" x14ac:dyDescent="0.25">
      <c r="A2" s="28"/>
      <c r="B2" s="28"/>
    </row>
    <row r="3" spans="1:11" x14ac:dyDescent="0.25">
      <c r="A3" s="28"/>
      <c r="B3" s="28"/>
      <c r="F3" s="28" t="s">
        <v>14</v>
      </c>
    </row>
    <row r="4" spans="1:11" x14ac:dyDescent="0.25">
      <c r="A4" s="28"/>
      <c r="B4" s="28"/>
    </row>
    <row r="5" spans="1:11" x14ac:dyDescent="0.25">
      <c r="A5" s="28"/>
      <c r="B5" s="28"/>
    </row>
    <row r="6" spans="1:11" ht="18.75" x14ac:dyDescent="0.3">
      <c r="A6" s="28"/>
      <c r="B6" s="28"/>
      <c r="C6" s="33" t="s">
        <v>2</v>
      </c>
      <c r="D6" s="22"/>
      <c r="F6" s="38" t="s">
        <v>21</v>
      </c>
    </row>
    <row r="7" spans="1:11" ht="18.75" x14ac:dyDescent="0.3">
      <c r="A7" s="28"/>
      <c r="B7" s="28"/>
      <c r="C7" s="33"/>
      <c r="D7" s="22"/>
      <c r="F7" s="38" t="s">
        <v>22</v>
      </c>
    </row>
    <row r="8" spans="1:11" x14ac:dyDescent="0.25">
      <c r="A8" s="28"/>
      <c r="B8" s="28"/>
      <c r="C8" s="33"/>
      <c r="D8" s="22"/>
    </row>
    <row r="9" spans="1:11" x14ac:dyDescent="0.25">
      <c r="A9" s="28"/>
      <c r="B9" s="28"/>
      <c r="C9" s="33"/>
      <c r="D9" s="22"/>
    </row>
    <row r="10" spans="1:11" x14ac:dyDescent="0.25">
      <c r="A10" s="28"/>
      <c r="B10" s="28"/>
      <c r="C10" s="33"/>
      <c r="D10" s="22"/>
    </row>
    <row r="11" spans="1:11" x14ac:dyDescent="0.25">
      <c r="A11" s="28"/>
      <c r="B11" s="28"/>
      <c r="C11" s="33"/>
      <c r="D11" s="22"/>
    </row>
    <row r="12" spans="1:11" x14ac:dyDescent="0.25">
      <c r="A12" s="28"/>
      <c r="B12" s="28"/>
      <c r="C12" s="33"/>
      <c r="D12" s="22"/>
    </row>
    <row r="13" spans="1:11" ht="31.5" x14ac:dyDescent="0.5">
      <c r="A13" s="28"/>
      <c r="B13" s="28"/>
      <c r="C13" s="33" t="s">
        <v>10</v>
      </c>
      <c r="D13" s="22"/>
      <c r="F13" s="39" t="s">
        <v>23</v>
      </c>
      <c r="G13" s="19"/>
      <c r="H13" s="19"/>
      <c r="I13" s="19"/>
      <c r="J13" s="24"/>
      <c r="K13" s="20"/>
    </row>
    <row r="14" spans="1:11" ht="31.5" x14ac:dyDescent="0.5">
      <c r="A14" s="28"/>
      <c r="B14" s="28"/>
      <c r="C14" s="33"/>
      <c r="D14" s="22"/>
      <c r="F14" s="39" t="s">
        <v>24</v>
      </c>
      <c r="G14" s="19"/>
      <c r="H14" s="19"/>
      <c r="I14" s="19"/>
      <c r="J14" s="38"/>
    </row>
    <row r="15" spans="1:11" ht="23.25" x14ac:dyDescent="0.35">
      <c r="A15" s="28"/>
      <c r="B15" s="28"/>
      <c r="C15" s="33"/>
      <c r="D15" s="22"/>
      <c r="F15" s="19" t="s">
        <v>40</v>
      </c>
      <c r="G15" s="38"/>
      <c r="H15" s="38"/>
      <c r="I15" s="38"/>
      <c r="J15" s="38"/>
    </row>
    <row r="16" spans="1:11" ht="18.75" x14ac:dyDescent="0.3">
      <c r="A16" s="28"/>
      <c r="B16" s="28"/>
      <c r="C16" s="33"/>
      <c r="D16" s="22"/>
      <c r="F16" s="38"/>
      <c r="G16" s="38"/>
      <c r="H16" s="38"/>
      <c r="I16" s="38"/>
      <c r="J16" s="38"/>
    </row>
    <row r="17" spans="1:10" ht="18.75" x14ac:dyDescent="0.3">
      <c r="A17" s="28"/>
      <c r="B17" s="28"/>
      <c r="C17" s="33"/>
      <c r="D17" s="22"/>
      <c r="F17" s="38"/>
      <c r="G17" s="38"/>
      <c r="H17" s="38"/>
      <c r="I17" s="38"/>
      <c r="J17" s="38"/>
    </row>
    <row r="18" spans="1:10" ht="18.75" x14ac:dyDescent="0.3">
      <c r="A18" s="28"/>
      <c r="B18" s="28"/>
      <c r="C18" s="33"/>
      <c r="D18" s="22"/>
      <c r="F18" s="38"/>
      <c r="G18" s="38"/>
      <c r="H18" s="38"/>
      <c r="I18" s="38"/>
      <c r="J18" s="38"/>
    </row>
    <row r="19" spans="1:10" ht="18.75" x14ac:dyDescent="0.3">
      <c r="A19" s="28"/>
      <c r="B19" s="28"/>
      <c r="C19" s="33" t="s">
        <v>11</v>
      </c>
      <c r="D19" s="22"/>
      <c r="F19" s="24" t="s">
        <v>50</v>
      </c>
      <c r="G19" s="38"/>
      <c r="H19" s="38"/>
      <c r="I19" s="38"/>
      <c r="J19" s="38"/>
    </row>
    <row r="20" spans="1:10" ht="18.75" x14ac:dyDescent="0.3">
      <c r="A20" s="28"/>
      <c r="B20" s="28"/>
      <c r="C20" s="33"/>
      <c r="D20" s="22"/>
      <c r="F20" s="38" t="s">
        <v>42</v>
      </c>
      <c r="G20" s="38"/>
      <c r="H20" s="38"/>
      <c r="I20" s="38"/>
      <c r="J20" s="38"/>
    </row>
    <row r="21" spans="1:10" ht="18.75" x14ac:dyDescent="0.3">
      <c r="A21" s="28"/>
      <c r="B21" s="28"/>
      <c r="C21" s="33"/>
      <c r="D21" s="22"/>
      <c r="F21" s="38" t="s">
        <v>43</v>
      </c>
      <c r="G21" s="38"/>
      <c r="H21" s="38"/>
      <c r="I21" s="38"/>
      <c r="J21" s="38"/>
    </row>
    <row r="22" spans="1:10" ht="18.75" x14ac:dyDescent="0.3">
      <c r="A22" s="28"/>
      <c r="B22" s="28"/>
      <c r="C22" s="33"/>
      <c r="D22" s="22"/>
      <c r="F22" s="38" t="s">
        <v>44</v>
      </c>
      <c r="G22" s="38"/>
      <c r="H22" s="38"/>
      <c r="I22" s="38"/>
      <c r="J22" s="38"/>
    </row>
    <row r="23" spans="1:10" ht="18.75" x14ac:dyDescent="0.3">
      <c r="A23" s="28"/>
      <c r="B23" s="28"/>
      <c r="C23" s="33"/>
      <c r="D23" s="22"/>
      <c r="F23" s="38"/>
      <c r="G23" s="38"/>
      <c r="H23" s="38"/>
      <c r="I23" s="38"/>
      <c r="J23" s="38"/>
    </row>
    <row r="24" spans="1:10" ht="18.75" x14ac:dyDescent="0.3">
      <c r="A24" s="28"/>
      <c r="B24" s="28"/>
      <c r="C24" s="33"/>
      <c r="D24" s="22"/>
      <c r="F24" s="38"/>
      <c r="G24" s="38"/>
      <c r="H24" s="38"/>
      <c r="I24" s="38"/>
      <c r="J24" s="38"/>
    </row>
    <row r="25" spans="1:10" ht="18.75" x14ac:dyDescent="0.3">
      <c r="A25" s="28"/>
      <c r="B25" s="28"/>
      <c r="C25" s="33"/>
      <c r="D25" s="22"/>
      <c r="F25" s="38"/>
      <c r="G25" s="38"/>
      <c r="H25" s="38"/>
      <c r="I25" s="38"/>
      <c r="J25" s="38"/>
    </row>
    <row r="26" spans="1:10" ht="18.75" x14ac:dyDescent="0.3">
      <c r="A26" s="28"/>
      <c r="B26" s="28"/>
      <c r="C26" s="33" t="s">
        <v>25</v>
      </c>
      <c r="D26" s="22"/>
      <c r="F26" s="54" t="s">
        <v>26</v>
      </c>
      <c r="G26" s="54"/>
      <c r="H26" s="54"/>
      <c r="I26" s="38"/>
      <c r="J26" s="38"/>
    </row>
    <row r="27" spans="1:10" ht="18.75" x14ac:dyDescent="0.3">
      <c r="A27" s="28"/>
      <c r="B27" s="28"/>
      <c r="C27" s="33"/>
      <c r="D27" s="22"/>
      <c r="F27" s="54" t="s">
        <v>27</v>
      </c>
      <c r="G27" s="54"/>
      <c r="H27" s="54"/>
      <c r="I27" s="38"/>
      <c r="J27" s="38"/>
    </row>
    <row r="28" spans="1:10" ht="28.5" customHeight="1" x14ac:dyDescent="0.3">
      <c r="A28" s="28"/>
      <c r="B28" s="28"/>
      <c r="C28" s="53" t="s">
        <v>19</v>
      </c>
      <c r="D28" s="53"/>
      <c r="F28" s="38" t="s">
        <v>28</v>
      </c>
      <c r="G28" s="38"/>
      <c r="H28" s="38"/>
      <c r="I28" s="38"/>
      <c r="J28" s="38"/>
    </row>
    <row r="29" spans="1:10" ht="18.75" x14ac:dyDescent="0.3">
      <c r="A29" s="28"/>
      <c r="B29" s="28"/>
      <c r="C29" s="33"/>
      <c r="D29" s="22"/>
      <c r="F29" s="38"/>
      <c r="G29" s="38"/>
      <c r="H29" s="38"/>
      <c r="I29" s="38"/>
      <c r="J29" s="38"/>
    </row>
    <row r="30" spans="1:10" ht="18.75" x14ac:dyDescent="0.3">
      <c r="A30" s="28"/>
      <c r="B30" s="28"/>
      <c r="C30" s="33"/>
      <c r="D30" s="22"/>
      <c r="F30" s="38"/>
      <c r="G30" s="38"/>
      <c r="H30" s="38"/>
      <c r="I30" s="38"/>
      <c r="J30" s="38"/>
    </row>
    <row r="31" spans="1:10" ht="18.75" x14ac:dyDescent="0.3">
      <c r="A31" s="28"/>
      <c r="B31" s="28"/>
      <c r="C31" s="33" t="s">
        <v>0</v>
      </c>
      <c r="D31" s="22"/>
      <c r="F31" s="38" t="s">
        <v>17</v>
      </c>
      <c r="G31" s="38"/>
      <c r="H31" s="38"/>
      <c r="I31" s="38"/>
      <c r="J31" s="38"/>
    </row>
    <row r="32" spans="1:10" ht="18.75" x14ac:dyDescent="0.3">
      <c r="A32" s="28"/>
      <c r="B32" s="28"/>
      <c r="C32" s="33"/>
      <c r="D32" s="22"/>
      <c r="F32" s="38"/>
      <c r="G32" s="38"/>
      <c r="H32" s="38"/>
      <c r="I32" s="38"/>
      <c r="J32" s="38"/>
    </row>
    <row r="33" spans="1:10" ht="18.75" x14ac:dyDescent="0.3">
      <c r="A33" s="28"/>
      <c r="B33" s="28"/>
      <c r="C33" s="33"/>
      <c r="D33" s="22"/>
      <c r="F33" s="38"/>
      <c r="G33" s="38"/>
      <c r="H33" s="38"/>
      <c r="I33" s="38"/>
      <c r="J33" s="38"/>
    </row>
    <row r="34" spans="1:10" ht="18.75" x14ac:dyDescent="0.3">
      <c r="A34" s="28"/>
      <c r="B34" s="28"/>
      <c r="C34" s="33"/>
      <c r="D34" s="22"/>
      <c r="F34" s="38"/>
      <c r="G34" s="38"/>
      <c r="H34" s="38"/>
      <c r="I34" s="38"/>
      <c r="J34" s="38"/>
    </row>
    <row r="35" spans="1:10" ht="18.75" x14ac:dyDescent="0.3">
      <c r="A35" s="28"/>
      <c r="B35" s="28"/>
      <c r="C35" s="33"/>
      <c r="D35" s="22"/>
      <c r="F35" s="38"/>
      <c r="G35" s="38"/>
      <c r="H35" s="38"/>
      <c r="I35" s="38"/>
      <c r="J35" s="38"/>
    </row>
    <row r="36" spans="1:10" ht="18.75" x14ac:dyDescent="0.3">
      <c r="A36" s="28"/>
      <c r="B36" s="28"/>
      <c r="C36" s="33" t="s">
        <v>12</v>
      </c>
      <c r="D36" s="22"/>
      <c r="F36" s="40" t="s">
        <v>41</v>
      </c>
      <c r="G36" s="38">
        <v>2024</v>
      </c>
      <c r="H36" s="38"/>
      <c r="I36" s="38"/>
      <c r="J36" s="38"/>
    </row>
    <row r="37" spans="1:10" ht="18.75" x14ac:dyDescent="0.3">
      <c r="A37" s="28"/>
      <c r="B37" s="28"/>
      <c r="C37" s="20"/>
      <c r="F37" s="38"/>
      <c r="G37" s="38"/>
      <c r="H37" s="38"/>
      <c r="I37" s="38"/>
      <c r="J37" s="38"/>
    </row>
  </sheetData>
  <mergeCells count="3">
    <mergeCell ref="C28:D28"/>
    <mergeCell ref="F26:H26"/>
    <mergeCell ref="F27:H27"/>
  </mergeCells>
  <phoneticPr fontId="7" type="noConversion"/>
  <pageMargins left="0.75" right="0.75" top="0.98425196850393704" bottom="0.98425196850393704" header="0" footer="0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BV79"/>
  <sheetViews>
    <sheetView tabSelected="1" view="pageBreakPreview" zoomScaleSheetLayoutView="100" workbookViewId="0">
      <selection activeCell="G16" sqref="G16"/>
    </sheetView>
  </sheetViews>
  <sheetFormatPr defaultRowHeight="12.75" x14ac:dyDescent="0.2"/>
  <cols>
    <col min="1" max="1" width="7.140625" style="18" bestFit="1" customWidth="1"/>
    <col min="2" max="2" width="9.140625" style="22"/>
    <col min="3" max="3" width="6.7109375" style="22" customWidth="1"/>
    <col min="4" max="4" width="7" style="22" customWidth="1"/>
    <col min="5" max="5" width="9.140625" style="22"/>
    <col min="6" max="6" width="14.85546875" style="22" customWidth="1"/>
    <col min="7" max="7" width="20.7109375" style="21" customWidth="1"/>
    <col min="8" max="8" width="3" style="22" customWidth="1"/>
    <col min="9" max="9" width="6" style="22" customWidth="1"/>
    <col min="10" max="10" width="9.140625" hidden="1" customWidth="1"/>
    <col min="11" max="11" width="19.28515625" customWidth="1"/>
    <col min="12" max="12" width="19" customWidth="1"/>
  </cols>
  <sheetData>
    <row r="4" spans="1:12" ht="23.25" x14ac:dyDescent="0.35">
      <c r="B4" s="19" t="s">
        <v>16</v>
      </c>
      <c r="C4" s="20"/>
      <c r="D4" s="20"/>
      <c r="E4" s="20"/>
      <c r="F4" s="20"/>
    </row>
    <row r="5" spans="1:12" ht="23.25" x14ac:dyDescent="0.35">
      <c r="B5" s="19" t="s">
        <v>20</v>
      </c>
      <c r="C5" s="20"/>
      <c r="D5" s="20"/>
      <c r="E5" s="20"/>
      <c r="F5" s="20"/>
    </row>
    <row r="6" spans="1:12" ht="21" x14ac:dyDescent="0.35">
      <c r="B6" s="23"/>
      <c r="C6" s="20"/>
      <c r="D6" s="20"/>
      <c r="E6" s="20"/>
      <c r="F6" s="20"/>
      <c r="G6" s="42"/>
      <c r="K6" s="51"/>
      <c r="L6" s="42"/>
    </row>
    <row r="7" spans="1:12" ht="15.75" x14ac:dyDescent="0.25">
      <c r="B7" s="20"/>
      <c r="C7" s="20"/>
      <c r="D7" s="20"/>
      <c r="E7" s="20"/>
      <c r="F7" s="20"/>
      <c r="G7" s="42"/>
      <c r="K7" s="51"/>
      <c r="L7" s="42"/>
    </row>
    <row r="8" spans="1:12" ht="15.75" x14ac:dyDescent="0.25">
      <c r="B8" s="20"/>
      <c r="C8" s="20"/>
      <c r="D8" s="20"/>
      <c r="E8" s="20"/>
      <c r="F8" s="20"/>
    </row>
    <row r="9" spans="1:12" ht="15.75" x14ac:dyDescent="0.25">
      <c r="B9" s="27" t="s">
        <v>48</v>
      </c>
      <c r="C9" s="27"/>
      <c r="D9" s="27"/>
      <c r="E9" s="27"/>
      <c r="F9" s="27"/>
      <c r="G9" s="52"/>
    </row>
    <row r="10" spans="1:12" ht="15.75" x14ac:dyDescent="0.25">
      <c r="B10" s="20"/>
      <c r="C10" s="20"/>
      <c r="D10" s="20"/>
      <c r="E10" s="20"/>
      <c r="F10" s="20"/>
    </row>
    <row r="11" spans="1:12" ht="15.75" x14ac:dyDescent="0.25">
      <c r="B11" s="20"/>
      <c r="C11" s="20"/>
      <c r="D11" s="20"/>
      <c r="E11" s="20"/>
      <c r="F11" s="20"/>
    </row>
    <row r="12" spans="1:12" s="5" customFormat="1" ht="15.75" x14ac:dyDescent="0.25">
      <c r="A12" s="30" t="s">
        <v>1</v>
      </c>
      <c r="B12" s="20" t="s">
        <v>15</v>
      </c>
      <c r="C12" s="20"/>
      <c r="D12" s="20"/>
      <c r="E12" s="20"/>
      <c r="F12" s="20"/>
      <c r="G12" s="45">
        <f>G60</f>
        <v>0</v>
      </c>
      <c r="H12" s="25"/>
      <c r="I12" s="25"/>
    </row>
    <row r="13" spans="1:12" s="5" customFormat="1" ht="15.75" x14ac:dyDescent="0.25">
      <c r="A13" s="30"/>
      <c r="B13" s="20"/>
      <c r="C13" s="20"/>
      <c r="D13" s="20"/>
      <c r="E13" s="20"/>
      <c r="F13" s="20"/>
      <c r="G13" s="45"/>
      <c r="H13" s="25"/>
      <c r="I13" s="25"/>
    </row>
    <row r="14" spans="1:12" s="5" customFormat="1" ht="15.75" x14ac:dyDescent="0.25">
      <c r="A14" s="30" t="s">
        <v>4</v>
      </c>
      <c r="B14" s="20" t="s">
        <v>18</v>
      </c>
      <c r="C14" s="20"/>
      <c r="D14" s="20"/>
      <c r="E14" s="20"/>
      <c r="F14" s="20"/>
      <c r="G14" s="45">
        <f>G62</f>
        <v>0</v>
      </c>
      <c r="H14" s="25"/>
      <c r="I14" s="25"/>
    </row>
    <row r="15" spans="1:12" ht="15.75" x14ac:dyDescent="0.25">
      <c r="B15" s="20"/>
      <c r="C15" s="20"/>
      <c r="D15" s="20"/>
      <c r="E15" s="20"/>
      <c r="F15" s="20"/>
      <c r="G15" s="46"/>
      <c r="K15" s="15"/>
    </row>
    <row r="16" spans="1:12" s="5" customFormat="1" ht="15.75" x14ac:dyDescent="0.25">
      <c r="A16" s="30" t="s">
        <v>7</v>
      </c>
      <c r="B16" s="20" t="s">
        <v>31</v>
      </c>
      <c r="C16" s="20"/>
      <c r="D16" s="20"/>
      <c r="E16" s="20"/>
      <c r="F16" s="20"/>
      <c r="G16" s="45">
        <f>[1]STROJNE!$F$9</f>
        <v>0</v>
      </c>
      <c r="H16" s="25"/>
      <c r="I16" s="25"/>
      <c r="K16" s="16"/>
      <c r="L16" s="17"/>
    </row>
    <row r="17" spans="1:12" s="5" customFormat="1" ht="15.75" x14ac:dyDescent="0.25">
      <c r="A17" s="30"/>
      <c r="B17" s="20"/>
      <c r="C17" s="20"/>
      <c r="D17" s="20"/>
      <c r="E17" s="20"/>
      <c r="F17" s="20"/>
      <c r="G17" s="45"/>
      <c r="H17" s="25"/>
      <c r="I17" s="25"/>
      <c r="K17" s="16"/>
      <c r="L17" s="17"/>
    </row>
    <row r="18" spans="1:12" s="5" customFormat="1" ht="15.75" x14ac:dyDescent="0.25">
      <c r="A18" s="30" t="s">
        <v>30</v>
      </c>
      <c r="B18" s="20" t="s">
        <v>32</v>
      </c>
      <c r="C18" s="20"/>
      <c r="D18" s="20"/>
      <c r="E18" s="20"/>
      <c r="F18" s="20"/>
      <c r="G18" s="45">
        <f>'[2]EI-Popis'!$G$1779</f>
        <v>0</v>
      </c>
      <c r="H18" s="25"/>
      <c r="I18" s="25"/>
      <c r="K18" s="16"/>
      <c r="L18" s="17"/>
    </row>
    <row r="19" spans="1:12" s="5" customFormat="1" ht="15.75" x14ac:dyDescent="0.25">
      <c r="A19" s="30"/>
      <c r="B19" s="20"/>
      <c r="C19" s="20"/>
      <c r="D19" s="20"/>
      <c r="E19" s="20"/>
      <c r="F19" s="20"/>
      <c r="G19" s="45"/>
      <c r="H19" s="25"/>
      <c r="I19" s="25"/>
      <c r="K19" s="16"/>
      <c r="L19" s="17"/>
    </row>
    <row r="20" spans="1:12" s="5" customFormat="1" ht="15.75" x14ac:dyDescent="0.25">
      <c r="A20" s="30" t="s">
        <v>33</v>
      </c>
      <c r="B20" s="20" t="s">
        <v>34</v>
      </c>
      <c r="C20" s="20"/>
      <c r="D20" s="20"/>
      <c r="E20" s="20"/>
      <c r="F20" s="20"/>
      <c r="G20" s="45"/>
      <c r="H20" s="25"/>
      <c r="I20" s="25"/>
      <c r="K20" s="16"/>
      <c r="L20" s="17"/>
    </row>
    <row r="21" spans="1:12" s="5" customFormat="1" ht="15.75" x14ac:dyDescent="0.25">
      <c r="A21" s="30"/>
      <c r="B21" s="43" t="s">
        <v>35</v>
      </c>
      <c r="C21" s="20"/>
      <c r="D21" s="20"/>
      <c r="E21" s="20"/>
      <c r="F21" s="41"/>
      <c r="G21" s="45">
        <f>'[3]REK. FEK.'!$C$12</f>
        <v>0</v>
      </c>
      <c r="H21" s="25"/>
      <c r="I21" s="25"/>
      <c r="K21" s="16"/>
      <c r="L21" s="17"/>
    </row>
    <row r="22" spans="1:12" s="5" customFormat="1" ht="15.75" x14ac:dyDescent="0.25">
      <c r="A22" s="30"/>
      <c r="B22" s="43" t="s">
        <v>36</v>
      </c>
      <c r="C22" s="20"/>
      <c r="D22" s="20"/>
      <c r="E22" s="20"/>
      <c r="F22" s="41"/>
      <c r="G22" s="45">
        <f>'[3]REK. MET.'!$C$12</f>
        <v>0</v>
      </c>
      <c r="H22" s="25"/>
      <c r="I22" s="25"/>
      <c r="K22" s="16"/>
      <c r="L22" s="17"/>
    </row>
    <row r="23" spans="1:12" s="5" customFormat="1" ht="15.75" x14ac:dyDescent="0.25">
      <c r="A23" s="30"/>
      <c r="B23" s="43" t="s">
        <v>37</v>
      </c>
      <c r="C23" s="20"/>
      <c r="D23" s="20"/>
      <c r="E23" s="20"/>
      <c r="F23" s="41"/>
      <c r="G23" s="45">
        <f>'[3]REK. VODOV.'!$C$12</f>
        <v>0</v>
      </c>
      <c r="H23" s="25"/>
      <c r="I23" s="25"/>
      <c r="K23" s="16"/>
      <c r="L23" s="17"/>
    </row>
    <row r="24" spans="1:12" s="5" customFormat="1" ht="15.75" x14ac:dyDescent="0.25">
      <c r="A24" s="30"/>
      <c r="B24" s="43" t="s">
        <v>38</v>
      </c>
      <c r="C24" s="20"/>
      <c r="D24" s="20"/>
      <c r="E24" s="20"/>
      <c r="F24" s="20"/>
      <c r="G24" s="45"/>
      <c r="H24" s="25"/>
      <c r="I24" s="25"/>
      <c r="K24" s="16"/>
      <c r="L24" s="17"/>
    </row>
    <row r="25" spans="1:12" s="5" customFormat="1" ht="15.75" x14ac:dyDescent="0.25">
      <c r="A25" s="30"/>
      <c r="B25" s="43" t="s">
        <v>45</v>
      </c>
      <c r="C25" s="20"/>
      <c r="D25" s="20"/>
      <c r="E25" s="20"/>
      <c r="F25" s="20"/>
      <c r="G25" s="45"/>
      <c r="H25" s="25"/>
      <c r="I25" s="25"/>
      <c r="K25" s="16"/>
      <c r="L25" s="17"/>
    </row>
    <row r="26" spans="1:12" s="5" customFormat="1" ht="15.75" x14ac:dyDescent="0.25">
      <c r="A26" s="30"/>
      <c r="B26" s="43"/>
      <c r="C26" s="20"/>
      <c r="D26" s="20"/>
      <c r="E26" s="20"/>
      <c r="F26" s="20"/>
      <c r="G26" s="45"/>
      <c r="H26" s="25"/>
      <c r="I26" s="25"/>
      <c r="K26" s="16"/>
      <c r="L26" s="17"/>
    </row>
    <row r="27" spans="1:12" s="5" customFormat="1" ht="15.75" x14ac:dyDescent="0.25">
      <c r="A27" s="30" t="s">
        <v>39</v>
      </c>
      <c r="B27" s="20" t="s">
        <v>3</v>
      </c>
      <c r="C27" s="20"/>
      <c r="D27" s="20"/>
      <c r="E27" s="20"/>
      <c r="F27" s="20"/>
      <c r="G27" s="45">
        <f>'[3]REK. ZU.'!$C$12</f>
        <v>0</v>
      </c>
      <c r="H27" s="25"/>
      <c r="I27" s="25"/>
      <c r="K27" s="16"/>
      <c r="L27" s="17"/>
    </row>
    <row r="28" spans="1:12" s="5" customFormat="1" ht="15.75" x14ac:dyDescent="0.25">
      <c r="A28" s="30"/>
      <c r="B28" s="20"/>
      <c r="C28" s="20"/>
      <c r="D28" s="20"/>
      <c r="E28" s="20"/>
      <c r="F28" s="20"/>
      <c r="G28" s="45"/>
      <c r="H28" s="25"/>
      <c r="I28" s="25"/>
      <c r="K28" s="16"/>
      <c r="L28" s="17"/>
    </row>
    <row r="29" spans="1:12" s="5" customFormat="1" ht="15.75" x14ac:dyDescent="0.25">
      <c r="A29" s="30" t="s">
        <v>46</v>
      </c>
      <c r="B29" s="20" t="s">
        <v>47</v>
      </c>
      <c r="C29" s="20"/>
      <c r="D29" s="20"/>
      <c r="E29" s="20"/>
      <c r="F29" s="20"/>
      <c r="G29" s="45">
        <f>[4]OPREMA!$F$162</f>
        <v>0</v>
      </c>
      <c r="H29" s="25"/>
      <c r="I29" s="25"/>
      <c r="K29" s="16"/>
      <c r="L29" s="17"/>
    </row>
    <row r="30" spans="1:12" ht="15.75" x14ac:dyDescent="0.25">
      <c r="B30" s="27"/>
      <c r="C30" s="27"/>
      <c r="D30" s="27"/>
      <c r="E30" s="27"/>
      <c r="F30" s="27"/>
      <c r="G30" s="47"/>
      <c r="K30" s="10"/>
      <c r="L30" s="10"/>
    </row>
    <row r="31" spans="1:12" ht="15.75" x14ac:dyDescent="0.25">
      <c r="B31" s="20"/>
      <c r="C31" s="20"/>
      <c r="D31" s="20"/>
      <c r="E31" s="20"/>
      <c r="F31" s="20"/>
      <c r="G31" s="46"/>
      <c r="K31" s="11"/>
      <c r="L31" s="11"/>
    </row>
    <row r="32" spans="1:12" s="2" customFormat="1" ht="15.75" x14ac:dyDescent="0.25">
      <c r="A32" s="31"/>
      <c r="B32" s="28" t="s">
        <v>49</v>
      </c>
      <c r="C32" s="28"/>
      <c r="D32" s="28"/>
      <c r="E32" s="28"/>
      <c r="F32" s="28"/>
      <c r="G32" s="48">
        <f>SUM(G12:G30)</f>
        <v>0</v>
      </c>
      <c r="H32" s="28"/>
      <c r="I32" s="28"/>
      <c r="K32" s="11"/>
      <c r="L32" s="11"/>
    </row>
    <row r="33" spans="1:74" s="2" customFormat="1" ht="8.25" customHeight="1" x14ac:dyDescent="0.25">
      <c r="A33" s="31"/>
      <c r="B33" s="28"/>
      <c r="C33" s="28"/>
      <c r="D33" s="28"/>
      <c r="E33" s="28"/>
      <c r="F33" s="28"/>
      <c r="G33" s="48"/>
      <c r="H33" s="28"/>
      <c r="I33" s="28"/>
      <c r="K33" s="12"/>
      <c r="L33" s="12"/>
    </row>
    <row r="34" spans="1:74" s="2" customFormat="1" ht="15.75" x14ac:dyDescent="0.25">
      <c r="A34" s="31"/>
      <c r="B34" s="28" t="s">
        <v>29</v>
      </c>
      <c r="C34" s="28"/>
      <c r="D34" s="28"/>
      <c r="E34" s="28"/>
      <c r="F34" s="28"/>
      <c r="G34" s="48">
        <f>(G32*22%)</f>
        <v>0</v>
      </c>
      <c r="H34" s="28"/>
      <c r="I34" s="28"/>
      <c r="K34" s="11"/>
      <c r="L34" s="11"/>
    </row>
    <row r="35" spans="1:74" s="3" customFormat="1" ht="16.5" thickBot="1" x14ac:dyDescent="0.3">
      <c r="A35" s="18"/>
      <c r="B35" s="29"/>
      <c r="C35" s="29"/>
      <c r="D35" s="29"/>
      <c r="E35" s="29"/>
      <c r="F35" s="29"/>
      <c r="G35" s="49"/>
      <c r="H35" s="22"/>
      <c r="I35" s="22"/>
      <c r="J35"/>
      <c r="K35" s="12"/>
      <c r="L35" s="1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</row>
    <row r="36" spans="1:74" s="9" customFormat="1" ht="19.5" thickBot="1" x14ac:dyDescent="0.35">
      <c r="A36" s="30"/>
      <c r="B36" s="36" t="s">
        <v>9</v>
      </c>
      <c r="C36" s="35"/>
      <c r="D36" s="35"/>
      <c r="E36" s="35"/>
      <c r="F36" s="35"/>
      <c r="G36" s="50">
        <f>SUM(G32:G34)</f>
        <v>0</v>
      </c>
      <c r="H36" s="25"/>
      <c r="I36" s="2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s="7" customFormat="1" ht="15.75" x14ac:dyDescent="0.25">
      <c r="A37" s="30"/>
      <c r="B37" s="20"/>
      <c r="C37" s="20"/>
      <c r="D37" s="20"/>
      <c r="E37" s="20"/>
      <c r="F37" s="20"/>
      <c r="G37" s="26"/>
      <c r="H37" s="20"/>
      <c r="I37" s="20"/>
    </row>
    <row r="38" spans="1:74" s="7" customFormat="1" ht="15.75" x14ac:dyDescent="0.25">
      <c r="A38" s="30"/>
      <c r="B38" s="20"/>
      <c r="C38" s="20"/>
      <c r="D38" s="20"/>
      <c r="E38" s="20"/>
      <c r="F38" s="20"/>
      <c r="G38" s="26"/>
      <c r="H38" s="20"/>
      <c r="I38" s="20"/>
    </row>
    <row r="51" spans="1:12" ht="23.25" x14ac:dyDescent="0.35">
      <c r="B51" s="19" t="s">
        <v>16</v>
      </c>
      <c r="C51" s="20"/>
      <c r="D51" s="20"/>
      <c r="E51" s="20"/>
      <c r="F51" s="20"/>
    </row>
    <row r="52" spans="1:12" ht="23.25" x14ac:dyDescent="0.35">
      <c r="B52" s="19" t="s">
        <v>20</v>
      </c>
      <c r="C52" s="20"/>
      <c r="D52" s="20"/>
      <c r="E52" s="20"/>
      <c r="F52" s="20"/>
    </row>
    <row r="53" spans="1:12" ht="18.75" x14ac:dyDescent="0.3">
      <c r="B53" s="24"/>
      <c r="C53" s="20"/>
      <c r="D53" s="20"/>
      <c r="E53" s="20"/>
      <c r="F53" s="20"/>
    </row>
    <row r="54" spans="1:12" ht="16.5" customHeight="1" x14ac:dyDescent="0.25">
      <c r="B54" s="20"/>
      <c r="C54" s="20"/>
      <c r="D54" s="20"/>
      <c r="E54" s="20"/>
      <c r="F54" s="20"/>
    </row>
    <row r="55" spans="1:12" ht="18.75" x14ac:dyDescent="0.3">
      <c r="B55" s="24" t="s">
        <v>8</v>
      </c>
      <c r="C55" s="20"/>
      <c r="D55" s="20"/>
      <c r="E55" s="20"/>
      <c r="F55" s="20"/>
    </row>
    <row r="56" spans="1:12" ht="15.75" x14ac:dyDescent="0.25">
      <c r="B56" s="20"/>
      <c r="C56" s="20"/>
      <c r="D56" s="20"/>
      <c r="E56" s="20"/>
      <c r="F56" s="20"/>
    </row>
    <row r="57" spans="1:12" ht="15.75" x14ac:dyDescent="0.25">
      <c r="B57" s="20"/>
      <c r="C57" s="20"/>
      <c r="D57" s="20"/>
      <c r="E57" s="20"/>
      <c r="F57" s="20"/>
    </row>
    <row r="58" spans="1:12" ht="15.75" x14ac:dyDescent="0.25">
      <c r="B58" s="20"/>
      <c r="C58" s="20"/>
      <c r="D58" s="20"/>
      <c r="E58" s="20"/>
      <c r="F58" s="20"/>
    </row>
    <row r="59" spans="1:12" ht="15.75" x14ac:dyDescent="0.25">
      <c r="B59" s="20"/>
      <c r="C59" s="20"/>
      <c r="D59" s="20"/>
      <c r="E59" s="20"/>
      <c r="F59" s="20"/>
    </row>
    <row r="60" spans="1:12" s="5" customFormat="1" ht="15.75" x14ac:dyDescent="0.25">
      <c r="A60" s="30" t="s">
        <v>1</v>
      </c>
      <c r="B60" s="20" t="s">
        <v>5</v>
      </c>
      <c r="C60" s="20"/>
      <c r="D60" s="20"/>
      <c r="E60" s="20"/>
      <c r="F60" s="20"/>
      <c r="G60" s="45">
        <f>[5]rekapitulacija!$G$42</f>
        <v>0</v>
      </c>
      <c r="H60" s="20"/>
      <c r="I60" s="25"/>
    </row>
    <row r="61" spans="1:12" ht="15.75" customHeight="1" x14ac:dyDescent="0.25">
      <c r="B61" s="20"/>
      <c r="C61" s="20"/>
      <c r="D61" s="20"/>
      <c r="E61" s="20"/>
      <c r="F61" s="20"/>
      <c r="G61" s="46"/>
      <c r="K61" s="13"/>
      <c r="L61" s="14"/>
    </row>
    <row r="62" spans="1:12" s="5" customFormat="1" ht="15.75" x14ac:dyDescent="0.25">
      <c r="A62" s="30" t="s">
        <v>4</v>
      </c>
      <c r="B62" s="20" t="s">
        <v>6</v>
      </c>
      <c r="C62" s="20"/>
      <c r="D62" s="20"/>
      <c r="E62" s="20"/>
      <c r="F62" s="20"/>
      <c r="G62" s="45">
        <f>[6]rekapitulacija!$G$46</f>
        <v>0</v>
      </c>
      <c r="H62" s="20"/>
      <c r="I62" s="25"/>
      <c r="K62" s="10"/>
      <c r="L62" s="10"/>
    </row>
    <row r="63" spans="1:12" ht="15.75" x14ac:dyDescent="0.25">
      <c r="B63" s="27"/>
      <c r="C63" s="27"/>
      <c r="D63" s="27"/>
      <c r="E63" s="27"/>
      <c r="F63" s="27"/>
      <c r="G63" s="47"/>
      <c r="J63" s="1"/>
      <c r="K63" s="11"/>
      <c r="L63" s="11"/>
    </row>
    <row r="64" spans="1:12" ht="15.75" x14ac:dyDescent="0.25">
      <c r="B64" s="20"/>
      <c r="C64" s="20"/>
      <c r="D64" s="20"/>
      <c r="E64" s="20"/>
      <c r="F64" s="20"/>
      <c r="G64" s="46"/>
      <c r="K64" s="11"/>
      <c r="L64" s="11"/>
    </row>
    <row r="65" spans="1:74" s="2" customFormat="1" ht="15.75" x14ac:dyDescent="0.25">
      <c r="A65" s="31"/>
      <c r="B65" s="28" t="s">
        <v>9</v>
      </c>
      <c r="C65" s="28"/>
      <c r="D65" s="28"/>
      <c r="E65" s="28"/>
      <c r="F65" s="28"/>
      <c r="G65" s="48">
        <f>SUM(G60:G63)</f>
        <v>0</v>
      </c>
      <c r="H65" s="28"/>
      <c r="I65" s="28"/>
      <c r="K65" s="12"/>
      <c r="L65" s="12"/>
    </row>
    <row r="66" spans="1:74" s="2" customFormat="1" ht="9" customHeight="1" x14ac:dyDescent="0.25">
      <c r="A66" s="31"/>
      <c r="B66" s="28"/>
      <c r="C66" s="28"/>
      <c r="D66" s="28"/>
      <c r="E66" s="28"/>
      <c r="F66" s="28"/>
      <c r="G66" s="48"/>
      <c r="H66" s="28"/>
      <c r="I66" s="28"/>
    </row>
    <row r="67" spans="1:74" s="2" customFormat="1" ht="15.75" x14ac:dyDescent="0.25">
      <c r="A67" s="31"/>
      <c r="B67" s="28" t="s">
        <v>29</v>
      </c>
      <c r="C67" s="28"/>
      <c r="D67" s="28"/>
      <c r="E67" s="28"/>
      <c r="F67" s="28"/>
      <c r="G67" s="48">
        <f>(G65*22%)</f>
        <v>0</v>
      </c>
      <c r="H67" s="28"/>
      <c r="I67" s="28"/>
      <c r="K67" s="11"/>
      <c r="L67" s="11"/>
    </row>
    <row r="68" spans="1:74" s="3" customFormat="1" ht="13.5" thickBot="1" x14ac:dyDescent="0.25">
      <c r="A68" s="18"/>
      <c r="B68" s="29"/>
      <c r="C68" s="29"/>
      <c r="D68" s="29"/>
      <c r="E68" s="29"/>
      <c r="F68" s="29"/>
      <c r="G68" s="49"/>
      <c r="H68" s="22"/>
      <c r="I68" s="22"/>
      <c r="J68"/>
      <c r="K68" s="11"/>
      <c r="L68" s="11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</row>
    <row r="69" spans="1:74" s="4" customFormat="1" ht="16.5" thickBot="1" x14ac:dyDescent="0.3">
      <c r="A69" s="30"/>
      <c r="B69" s="37" t="s">
        <v>13</v>
      </c>
      <c r="C69" s="35"/>
      <c r="D69" s="35"/>
      <c r="E69" s="35"/>
      <c r="F69" s="35"/>
      <c r="G69" s="44">
        <f>SUM(G65:G67)</f>
        <v>0</v>
      </c>
      <c r="H69" s="20"/>
      <c r="I69" s="20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</row>
    <row r="70" spans="1:74" s="7" customFormat="1" ht="15.75" x14ac:dyDescent="0.25">
      <c r="A70" s="30"/>
      <c r="B70" s="20"/>
      <c r="C70" s="20"/>
      <c r="D70" s="20"/>
      <c r="E70" s="20"/>
      <c r="F70" s="20"/>
      <c r="G70" s="26"/>
      <c r="H70" s="20"/>
      <c r="I70" s="20"/>
    </row>
    <row r="71" spans="1:74" s="7" customFormat="1" ht="15.75" x14ac:dyDescent="0.25">
      <c r="A71" s="30"/>
      <c r="B71" s="20"/>
      <c r="C71" s="20"/>
      <c r="D71" s="20"/>
      <c r="E71" s="20"/>
      <c r="F71" s="20"/>
      <c r="G71" s="26"/>
      <c r="H71" s="20"/>
      <c r="I71" s="20"/>
    </row>
    <row r="72" spans="1:74" s="7" customFormat="1" ht="11.25" customHeight="1" x14ac:dyDescent="0.25">
      <c r="A72" s="30"/>
      <c r="B72" s="20"/>
      <c r="C72" s="20"/>
      <c r="D72" s="20"/>
      <c r="E72" s="20"/>
      <c r="F72" s="20"/>
      <c r="G72" s="26"/>
      <c r="H72" s="20"/>
      <c r="I72" s="20"/>
    </row>
    <row r="73" spans="1:74" s="6" customFormat="1" ht="15.75" x14ac:dyDescent="0.25">
      <c r="A73" s="32"/>
      <c r="B73" s="20"/>
      <c r="C73" s="20"/>
      <c r="D73" s="20"/>
      <c r="E73" s="20"/>
      <c r="F73" s="33"/>
      <c r="G73" s="34"/>
      <c r="H73" s="33"/>
      <c r="I73" s="33"/>
    </row>
    <row r="74" spans="1:74" s="6" customFormat="1" ht="15.75" x14ac:dyDescent="0.25">
      <c r="A74" s="32"/>
      <c r="B74" s="20"/>
      <c r="C74" s="20"/>
      <c r="D74" s="20"/>
      <c r="E74" s="20"/>
      <c r="F74" s="33"/>
      <c r="G74" s="34"/>
      <c r="H74" s="33"/>
      <c r="I74" s="33"/>
    </row>
    <row r="75" spans="1:74" s="6" customFormat="1" ht="15.75" x14ac:dyDescent="0.25">
      <c r="A75" s="32"/>
      <c r="B75" s="20"/>
      <c r="C75" s="20"/>
      <c r="D75" s="20"/>
      <c r="E75" s="20"/>
      <c r="F75" s="33"/>
      <c r="G75" s="34"/>
      <c r="H75" s="33"/>
      <c r="I75" s="33"/>
      <c r="K75" s="11"/>
      <c r="L75" s="11"/>
    </row>
    <row r="76" spans="1:74" s="8" customFormat="1" ht="15.75" x14ac:dyDescent="0.25">
      <c r="A76" s="30"/>
      <c r="B76" s="20"/>
      <c r="C76" s="20"/>
      <c r="D76" s="20"/>
      <c r="E76" s="20"/>
      <c r="F76" s="20"/>
      <c r="G76" s="26"/>
      <c r="H76" s="20"/>
      <c r="I76" s="20"/>
    </row>
    <row r="77" spans="1:74" s="8" customFormat="1" ht="15.75" x14ac:dyDescent="0.25">
      <c r="A77" s="30"/>
      <c r="B77" s="20"/>
      <c r="C77" s="20"/>
      <c r="D77" s="20"/>
      <c r="E77" s="20"/>
      <c r="F77" s="20"/>
      <c r="G77" s="26"/>
      <c r="H77" s="20"/>
      <c r="I77" s="20"/>
    </row>
    <row r="79" spans="1:74" s="7" customFormat="1" ht="15.75" x14ac:dyDescent="0.25">
      <c r="A79" s="30"/>
      <c r="B79" s="20"/>
      <c r="C79" s="20"/>
      <c r="D79" s="20"/>
      <c r="E79" s="20"/>
      <c r="F79" s="20"/>
      <c r="G79" s="26"/>
      <c r="H79" s="20"/>
      <c r="I79" s="20"/>
    </row>
  </sheetData>
  <phoneticPr fontId="7" type="noConversion"/>
  <pageMargins left="0.98425196850393704" right="0.39370078740157483" top="0.98425196850393704" bottom="0.78740157480314965" header="0.59055118110236227" footer="0.59055118110236227"/>
  <pageSetup paperSize="9" firstPageNumber="5" orientation="portrait" horizontalDpi="4294967293" verticalDpi="300" r:id="rId1"/>
  <headerFooter alignWithMargins="0">
    <oddHeader>&amp;CHIŠA RUDNIK  /PZI/</oddHeader>
    <oddFooter>&amp;R&amp;P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prva stran</vt:lpstr>
      <vt:lpstr>rekapitulacija</vt:lpstr>
      <vt:lpstr>'prva stran'!Področje_tiskanja</vt:lpstr>
      <vt:lpstr>rekapitulacija!Področje_tiskanja</vt:lpstr>
    </vt:vector>
  </TitlesOfParts>
  <Company>ARHINOVA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MONM - Pavle Jenič</cp:lastModifiedBy>
  <cp:lastPrinted>2022-04-04T02:24:39Z</cp:lastPrinted>
  <dcterms:created xsi:type="dcterms:W3CDTF">2000-08-16T14:37:19Z</dcterms:created>
  <dcterms:modified xsi:type="dcterms:W3CDTF">2024-10-15T09:58:06Z</dcterms:modified>
</cp:coreProperties>
</file>